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1" sheetId="1" r:id="rId1"/>
  </sheets>
  <calcPr calcId="144525"/>
</workbook>
</file>

<file path=xl/calcChain.xml><?xml version="1.0" encoding="utf-8"?>
<calcChain xmlns="http://schemas.openxmlformats.org/spreadsheetml/2006/main">
  <c r="I61" i="1" l="1"/>
  <c r="G37" i="1" l="1"/>
  <c r="G89" i="1"/>
  <c r="H27" i="1" l="1"/>
  <c r="I27" i="1"/>
  <c r="G27" i="1"/>
  <c r="H21" i="1"/>
  <c r="I21" i="1"/>
  <c r="H28" i="1"/>
  <c r="I28" i="1"/>
  <c r="G71" i="1" l="1"/>
  <c r="G72" i="1"/>
  <c r="H87" i="1" l="1"/>
  <c r="H11" i="1" l="1"/>
  <c r="H12" i="1"/>
  <c r="I12" i="1"/>
  <c r="I11" i="1" s="1"/>
  <c r="H16" i="1"/>
  <c r="I16" i="1"/>
  <c r="H19" i="1"/>
  <c r="H18" i="1" s="1"/>
  <c r="I19" i="1"/>
  <c r="I18" i="1" s="1"/>
  <c r="H23" i="1"/>
  <c r="H24" i="1"/>
  <c r="I24" i="1"/>
  <c r="I23" i="1" s="1"/>
  <c r="H26" i="1"/>
  <c r="I26" i="1"/>
  <c r="H33" i="1"/>
  <c r="H32" i="1" s="1"/>
  <c r="I33" i="1"/>
  <c r="I32" i="1" s="1"/>
  <c r="H35" i="1"/>
  <c r="H37" i="1"/>
  <c r="H36" i="1" s="1"/>
  <c r="I37" i="1"/>
  <c r="H42" i="1"/>
  <c r="I42" i="1"/>
  <c r="H44" i="1"/>
  <c r="I44" i="1"/>
  <c r="I41" i="1" s="1"/>
  <c r="I40" i="1" s="1"/>
  <c r="I48" i="1"/>
  <c r="I47" i="1" s="1"/>
  <c r="I46" i="1" s="1"/>
  <c r="H48" i="1"/>
  <c r="H47" i="1" s="1"/>
  <c r="H46" i="1" s="1"/>
  <c r="H53" i="1"/>
  <c r="H52" i="1" s="1"/>
  <c r="H51" i="1" s="1"/>
  <c r="I53" i="1"/>
  <c r="I52" i="1" s="1"/>
  <c r="I51" i="1" s="1"/>
  <c r="H66" i="1"/>
  <c r="I66" i="1"/>
  <c r="H58" i="1"/>
  <c r="H57" i="1" s="1"/>
  <c r="H56" i="1" s="1"/>
  <c r="H55" i="1" s="1"/>
  <c r="I58" i="1"/>
  <c r="I57" i="1" s="1"/>
  <c r="I56" i="1" s="1"/>
  <c r="I55" i="1" s="1"/>
  <c r="H62" i="1"/>
  <c r="H61" i="1" s="1"/>
  <c r="I62" i="1"/>
  <c r="H69" i="1"/>
  <c r="H68" i="1" s="1"/>
  <c r="I69" i="1"/>
  <c r="I68" i="1" s="1"/>
  <c r="H75" i="1"/>
  <c r="H74" i="1" s="1"/>
  <c r="I75" i="1"/>
  <c r="I74" i="1" s="1"/>
  <c r="H78" i="1"/>
  <c r="H77" i="1" s="1"/>
  <c r="I78" i="1"/>
  <c r="I77" i="1" s="1"/>
  <c r="I81" i="1"/>
  <c r="I80" i="1" s="1"/>
  <c r="H81" i="1"/>
  <c r="H80" i="1" s="1"/>
  <c r="H85" i="1"/>
  <c r="I85" i="1"/>
  <c r="I87" i="1"/>
  <c r="H89" i="1"/>
  <c r="I89" i="1"/>
  <c r="H96" i="1"/>
  <c r="H95" i="1" s="1"/>
  <c r="H94" i="1" s="1"/>
  <c r="H93" i="1" s="1"/>
  <c r="H92" i="1" s="1"/>
  <c r="I96" i="1"/>
  <c r="I95" i="1" s="1"/>
  <c r="I94" i="1" s="1"/>
  <c r="I93" i="1" s="1"/>
  <c r="I92" i="1" s="1"/>
  <c r="I30" i="1" l="1"/>
  <c r="I31" i="1"/>
  <c r="H30" i="1"/>
  <c r="H31" i="1"/>
  <c r="I35" i="1"/>
  <c r="I36" i="1"/>
  <c r="H14" i="1"/>
  <c r="H15" i="1" s="1"/>
  <c r="H41" i="1"/>
  <c r="H40" i="1" s="1"/>
  <c r="I9" i="1"/>
  <c r="I10" i="1"/>
  <c r="H9" i="1"/>
  <c r="H10" i="1"/>
  <c r="I14" i="1"/>
  <c r="H50" i="1"/>
  <c r="I65" i="1"/>
  <c r="I60" i="1" s="1"/>
  <c r="H84" i="1"/>
  <c r="H83" i="1" s="1"/>
  <c r="I84" i="1"/>
  <c r="I83" i="1" s="1"/>
  <c r="I50" i="1"/>
  <c r="H65" i="1"/>
  <c r="H60" i="1" s="1"/>
  <c r="H8" i="1" l="1"/>
  <c r="I8" i="1"/>
  <c r="I15" i="1"/>
  <c r="H99" i="1"/>
  <c r="I99" i="1"/>
  <c r="G24" i="1"/>
  <c r="G23" i="1" s="1"/>
  <c r="G42" i="1" l="1"/>
  <c r="G44" i="1"/>
  <c r="G78" i="1"/>
  <c r="G77" i="1" s="1"/>
  <c r="G75" i="1"/>
  <c r="G74" i="1" s="1"/>
  <c r="G58" i="1"/>
  <c r="G57" i="1" s="1"/>
  <c r="G56" i="1" s="1"/>
  <c r="G55" i="1" s="1"/>
  <c r="G41" i="1" l="1"/>
  <c r="G40" i="1" s="1"/>
  <c r="G66" i="1" l="1"/>
  <c r="G16" i="1"/>
  <c r="G96" i="1" l="1"/>
  <c r="G95" i="1" s="1"/>
  <c r="G94" i="1" s="1"/>
  <c r="G93" i="1" s="1"/>
  <c r="G85" i="1"/>
  <c r="G87" i="1"/>
  <c r="G81" i="1"/>
  <c r="G80" i="1" s="1"/>
  <c r="G69" i="1"/>
  <c r="G68" i="1" s="1"/>
  <c r="G65" i="1" s="1"/>
  <c r="G62" i="1"/>
  <c r="G61" i="1" s="1"/>
  <c r="G53" i="1"/>
  <c r="G52" i="1" s="1"/>
  <c r="G51" i="1" s="1"/>
  <c r="G48" i="1"/>
  <c r="G47" i="1" s="1"/>
  <c r="G46" i="1" s="1"/>
  <c r="G33" i="1"/>
  <c r="G32" i="1" s="1"/>
  <c r="G28" i="1"/>
  <c r="G26" i="1" s="1"/>
  <c r="G19" i="1"/>
  <c r="G21" i="1"/>
  <c r="G12" i="1"/>
  <c r="G11" i="1" s="1"/>
  <c r="G30" i="1" l="1"/>
  <c r="G31" i="1"/>
  <c r="G35" i="1"/>
  <c r="G36" i="1"/>
  <c r="G9" i="1"/>
  <c r="G10" i="1"/>
  <c r="G92" i="1"/>
  <c r="G60" i="1"/>
  <c r="G84" i="1"/>
  <c r="G83" i="1" s="1"/>
  <c r="G18" i="1"/>
  <c r="G50" i="1"/>
  <c r="G14" i="1" l="1"/>
  <c r="G8" i="1" l="1"/>
  <c r="G15" i="1"/>
  <c r="G99" i="1"/>
</calcChain>
</file>

<file path=xl/sharedStrings.xml><?xml version="1.0" encoding="utf-8"?>
<sst xmlns="http://schemas.openxmlformats.org/spreadsheetml/2006/main" count="345" uniqueCount="124">
  <si>
    <t>Наименование расходов</t>
  </si>
  <si>
    <t>ГРБС</t>
  </si>
  <si>
    <t>ПР</t>
  </si>
  <si>
    <t>ЦСР</t>
  </si>
  <si>
    <t>ВР</t>
  </si>
  <si>
    <t>Общегосударственные вопросы</t>
  </si>
  <si>
    <t>Функционирование высшего должностного лица субъекта Российской Федерации и образования Березовского сельсовета Новосибирского района Новосибирской области</t>
  </si>
  <si>
    <t>Расходы на содержание высшего должностного лица администрации  Березовского сельсовета Новосибирского района Новосибирской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</si>
  <si>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 ,органами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</si>
  <si>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</si>
  <si>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функционирование правительства Российской Федерации, высших исполнительных органов государственной власти субъектов Российской Федерации, местного Березовского сельсовета Новосибирского района Новосибирской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</si>
  <si>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</si>
  <si>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функционирование администрации Березовского сельсовета  Новосибирского района Новосибирской области, в части расходов на закупку товаров, работ и услуг для муниципальных нужд персоналу</t>
  </si>
  <si>
    <t>Закупка товаров ,работ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</si>
  <si>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</si>
  <si>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</si>
  <si>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</si>
  <si>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Расходы на обеспечение деятельности финансовых ,налоговых и таможенных органов и органов финансового (финансово-бюджетного)надзора за счет средств Березовского сельсовета Новосибирского района Новосибирской области</t>
  </si>
  <si>
    <t>Расходы на обеспечение деятельности финансовых, налоговых и таможенных органов и органов финансового (финансово-бюджетного)надзора за счет средств Березовского сельсовета Новосибирского района Новосибирской области</t>
  </si>
  <si>
    <t>Межбюджетные трансферты</t>
  </si>
  <si>
    <t xml:space="preserve">Резервный фонд  </t>
  </si>
  <si>
    <t>Резервный фонд Березовского сельсовета Новосибирского района Новосибирской области</t>
  </si>
  <si>
    <t>Резервный фонд органов местного самоуправления  Березовского сельсовета Новосибирского района Новосибирской области</t>
  </si>
  <si>
    <t>Резервные средства</t>
  </si>
  <si>
    <t>Другие общественные вопросы  Березовского сельсовета Новосибирского района Новосибирской области</t>
  </si>
  <si>
    <t>Расходы на проведение мероприятий по финансированию расходов, связанных с выполнением общегосударственным функциям  Березовского сельсовета Новосибирского района Новосибирской области</t>
  </si>
  <si>
    <t>Защита населения и территории от чрезвычайных ситуаций природного и техногенного характера, гражданская оборона Березовского сельсовета Новосибирского района Новосибирской области</t>
  </si>
  <si>
    <t>Расходы на обеспечение безопасности жизнедеятельности населения  Березовского сельсовета Новосибирского района Новосибирской области</t>
  </si>
  <si>
    <t xml:space="preserve">Работы, услуги  по содержанию имущества   </t>
  </si>
  <si>
    <t>Национальная экономика</t>
  </si>
  <si>
    <t>Дорожное хозяйство (дорожные фонды)</t>
  </si>
  <si>
    <t>Строительство ,модернизацию ,ремонт и содержание автомобильных дорог  за счет средств  Березовского сельсовета Новосибирского района Новосибирской области</t>
  </si>
  <si>
    <t>Закупка товаров, работ и  услуг для муниципальных нужд</t>
  </si>
  <si>
    <t>Иные закупка товаров, работ и  услуг для муниципальных нужд</t>
  </si>
  <si>
    <t>Другие вопросы в области национальной экономики</t>
  </si>
  <si>
    <t>Непрограммное направление бюджета  Березовского сельсовета Новосибирского района Новосибирской области в области национальной экономики</t>
  </si>
  <si>
    <t>Расходы на мероприятия в области строительства архитектуры и градостроительства   Березовского сельсовета Новосибирского района Новосибирской области</t>
  </si>
  <si>
    <t>Жилищно-коммунальное хозяйство</t>
  </si>
  <si>
    <t>Жилищное хозяйство</t>
  </si>
  <si>
    <t>Расходы в сфере жилищного хозяйства администрации Березовского сельсовета Новосибирского  района Новосибирской области</t>
  </si>
  <si>
    <t>Расходы на реализацию мероприятий по содержанию объектов коммунального хозяйства</t>
  </si>
  <si>
    <t>Расходы в сфере благоустройства</t>
  </si>
  <si>
    <t>Расходы в сфере по благоустройству территорий администрации Березовского сельсовета Новосибирского района Новосибирского области, за счет средств Березовского сельсовета Новосибирского района Новосибирской области , в части расходов на  освещение территорий</t>
  </si>
  <si>
    <t>Расходы по благоустройству территорий  Березовского сельсовета Новосибирского района Новосибирской области, за счет средств поселения, в части расходов  на  содержание дорог   территорий.</t>
  </si>
  <si>
    <t>Молодежная политика и оздоровление детей</t>
  </si>
  <si>
    <t>Молодежная политика в администрации Березовского сельсовета Новосибирского района Новосибирской области</t>
  </si>
  <si>
    <t>Расходы на молодежную политику   Березовского сельсовета Новосибирского района Новосибирской области</t>
  </si>
  <si>
    <t>Расходы в области культуры Березовского сельсовета Новосибирского района Новосибирской области</t>
  </si>
  <si>
    <t>Расходы на обеспечение деятельности дома культуры</t>
  </si>
  <si>
    <t>Расходы на выплаты персоналу в целях обеспечения выполнения функций государственными органами .казенными учреждениями, органами управления государственными внебюджетными фондами</t>
  </si>
  <si>
    <t>Расходы на выплату персоналу  казенных учреждений</t>
  </si>
  <si>
    <t>Социальная политика</t>
  </si>
  <si>
    <t>Непрограммные направления  бюджета Березовского  сельсовета</t>
  </si>
  <si>
    <t>Расходы на пенсионное обеспечение Березовского  сельсовета Новосибирского района Новосибирской области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</si>
  <si>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</si>
  <si>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</si>
  <si>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Публичные нормативные обязательства по социальным выплатам граждан</t>
  </si>
  <si>
    <t>Условно утвержденные расходы</t>
  </si>
  <si>
    <t>Итого расходов</t>
  </si>
  <si>
    <t>Приложение №7</t>
  </si>
  <si>
    <t>Таблица 1</t>
  </si>
  <si>
    <t>РЗ</t>
  </si>
  <si>
    <t>01</t>
  </si>
  <si>
    <t>02</t>
  </si>
  <si>
    <t>04</t>
  </si>
  <si>
    <t>06</t>
  </si>
  <si>
    <t>03</t>
  </si>
  <si>
    <t>09</t>
  </si>
  <si>
    <t>05</t>
  </si>
  <si>
    <t>00</t>
  </si>
  <si>
    <t>07</t>
  </si>
  <si>
    <t>10</t>
  </si>
  <si>
    <t>08</t>
  </si>
  <si>
    <t>555 Администрация Березовского сельсовета Новосибирского района Новосибирской области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</si>
  <si>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</si>
  <si>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</si>
  <si>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240</t>
  </si>
  <si>
    <t>Расходы в области жилищно-коммунального хозяйства Новосибирского района, в части расходов на выпллату персоналу</t>
  </si>
  <si>
    <t>Расходы на выплаты персоналу казенных учреждений</t>
  </si>
  <si>
    <t>Расходы по  благоустройству мест отдыха  территорий поселений Новосибирского района, за счет средств  поселений Новосибирского района,</t>
  </si>
  <si>
    <t>Мобилизация и вневойсковая подготовка</t>
  </si>
  <si>
    <t>Расходы 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за счет средств федерального бюджета по Новосибирскому району</t>
  </si>
  <si>
    <t>Расходы на выплаты персоналу государственных (муниципальных) органов</t>
  </si>
  <si>
    <t>200</t>
  </si>
  <si>
    <t>Расходы Новосибирского района на осуществление полномочий по решению вопросов в сфере административных правонарушений за счет  средств областного бюджета</t>
  </si>
  <si>
    <t xml:space="preserve">Ведомственная структура  расходов  бюджетных ассигнований по кодам главного распорядителя бюджетных средств, разделам, подразделам, целевым статьям (муниципальным программам и непрограмным направлениям деятельности), группам  и подгруппам видов расходов классификации расходов администрации Березовского сельсовета Новосибирского района Новосибирской области на 2020 год и плановый период  2021 и 2022 годы                                                    </t>
  </si>
  <si>
    <t>(тыс.руб.)</t>
  </si>
  <si>
    <t>2021 г.</t>
  </si>
  <si>
    <t xml:space="preserve"> 2020 г.</t>
  </si>
  <si>
    <t>2022 г.</t>
  </si>
  <si>
    <t>Национальная безопасность и правоохранительная деятельность (Непрограмное направление бюджета  Березовского сельсовета Новосибирского района Новосибирской области)</t>
  </si>
  <si>
    <t>99</t>
  </si>
  <si>
    <t>99.0.00.00111</t>
  </si>
  <si>
    <t>99.0.00.00411</t>
  </si>
  <si>
    <t>99.0.00.00419</t>
  </si>
  <si>
    <t>99.0.00.00519</t>
  </si>
  <si>
    <t>99.0.00.00719</t>
  </si>
  <si>
    <t>99.0.00.00919</t>
  </si>
  <si>
    <t>99.0.00.01119</t>
  </si>
  <si>
    <t>99.0.00.01319</t>
  </si>
  <si>
    <t>99.0.00.01419</t>
  </si>
  <si>
    <t>99.0.00.01519</t>
  </si>
  <si>
    <t>99.0.01.01719</t>
  </si>
  <si>
    <t>99.0.02.01719</t>
  </si>
  <si>
    <t>99.0.05.01711</t>
  </si>
  <si>
    <t>99.0.06.01719</t>
  </si>
  <si>
    <t>99.0.00.01819</t>
  </si>
  <si>
    <t>99.0.00.01911</t>
  </si>
  <si>
    <t>99.0.00.01900</t>
  </si>
  <si>
    <t>99.0.00.01919</t>
  </si>
  <si>
    <t>99.0.00.02019</t>
  </si>
  <si>
    <t>99.0.00.09999</t>
  </si>
  <si>
    <t>99.0.03.01719</t>
  </si>
  <si>
    <t>Расходы по  благоустройству территорий поселений Новосибирского района, за счет средств  поселений Новосибирского района, в части расходов на содержание мест захоронения в поселениях.</t>
  </si>
  <si>
    <t>99.0.00.51180</t>
  </si>
  <si>
    <t>99.0.00.70190</t>
  </si>
  <si>
    <t>Непрограммные  направления бюджета  Березовского сельсовета Новосибирского района Новосибирской области</t>
  </si>
  <si>
    <t>555</t>
  </si>
  <si>
    <t>13</t>
  </si>
  <si>
    <t>99.0.00.70510</t>
  </si>
  <si>
    <t>Расходы по переселению граждан из аварийного жилищ. Фонда</t>
  </si>
  <si>
    <t>99.0.F3.67483</t>
  </si>
  <si>
    <t>Расходы на реализацию мероприятий по обеспечению сбалансированности в рамках государственной программы Новосибирской области «Управление финансами в Новосибирской области</t>
  </si>
  <si>
    <t xml:space="preserve">к решению Совета депутатов 
Березовского сельсовета 
Новосибирского района 
Новосибирской области 
от 13.12.2019 г. № 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</si>
</sst>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/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0" borderId="0" xfId="0" applyFont="1"/>
    <xf numFmtId="0" fontId="2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8" fillId="0" borderId="0" xfId="0" applyFont="1" applyAlignment="1">
      <alignment horizontal="center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10" fillId="0" borderId="0" xfId="0" applyFont="1"/>
    <xf numFmtId="0" fontId="4" fillId="3" borderId="5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topLeftCell="A97" workbookViewId="0">
      <selection activeCell="C2" sqref="C2:I2"/>
    </sheetView>
  </sheetViews>
  <sheetFormatPr defaultRowHeight="15" x14ac:dyDescent="0.25"/>
  <cols>
    <col min="1" max="1" width="34.28515625" customWidth="1"/>
    <col min="2" max="2" width="5.42578125" customWidth="1"/>
    <col min="3" max="3" width="4.140625" customWidth="1"/>
    <col min="4" max="4" width="3.7109375" customWidth="1"/>
    <col min="5" max="5" width="10" customWidth="1"/>
    <col min="6" max="6" width="3.7109375" customWidth="1"/>
    <col min="7" max="9" width="10.28515625" style="37" customWidth="1"/>
  </cols>
  <sheetData>
    <row r="1" spans="1:9" x14ac:dyDescent="0.25">
      <c r="A1" s="12"/>
      <c r="B1" s="12"/>
      <c r="C1" s="12"/>
      <c r="D1" s="12"/>
      <c r="E1" s="40" t="s">
        <v>59</v>
      </c>
      <c r="F1" s="40"/>
      <c r="G1" s="40"/>
      <c r="H1" s="40"/>
      <c r="I1" s="40"/>
    </row>
    <row r="2" spans="1:9" ht="67.900000000000006" customHeight="1" x14ac:dyDescent="0.25">
      <c r="A2" s="1"/>
      <c r="B2" s="12"/>
      <c r="C2" s="41" t="s">
        <v>123</v>
      </c>
      <c r="D2" s="41"/>
      <c r="E2" s="41"/>
      <c r="F2" s="41"/>
      <c r="G2" s="41"/>
      <c r="H2" s="41"/>
      <c r="I2" s="41"/>
    </row>
    <row r="3" spans="1:9" ht="14.45" customHeight="1" x14ac:dyDescent="0.25">
      <c r="A3" s="1"/>
      <c r="B3" s="12"/>
      <c r="C3" s="24"/>
      <c r="D3" s="42" t="s">
        <v>60</v>
      </c>
      <c r="E3" s="42"/>
      <c r="F3" s="42"/>
      <c r="G3" s="42"/>
      <c r="H3" s="42"/>
      <c r="I3" s="42"/>
    </row>
    <row r="4" spans="1:9" ht="84.6" customHeight="1" x14ac:dyDescent="0.25">
      <c r="A4" s="43" t="s">
        <v>85</v>
      </c>
      <c r="B4" s="43"/>
      <c r="C4" s="43"/>
      <c r="D4" s="43"/>
      <c r="E4" s="43"/>
      <c r="F4" s="43"/>
      <c r="G4" s="43"/>
      <c r="H4" s="43"/>
      <c r="I4" s="43"/>
    </row>
    <row r="5" spans="1:9" ht="21" customHeight="1" thickBot="1" x14ac:dyDescent="0.3">
      <c r="A5" s="44" t="s">
        <v>86</v>
      </c>
      <c r="B5" s="44"/>
      <c r="C5" s="44"/>
      <c r="D5" s="44"/>
      <c r="E5" s="44"/>
      <c r="F5" s="44"/>
      <c r="G5" s="44"/>
      <c r="H5" s="44"/>
      <c r="I5" s="44"/>
    </row>
    <row r="6" spans="1:9" x14ac:dyDescent="0.25">
      <c r="A6" s="26" t="s">
        <v>0</v>
      </c>
      <c r="B6" s="2" t="s">
        <v>1</v>
      </c>
      <c r="C6" s="2" t="s">
        <v>61</v>
      </c>
      <c r="D6" s="2" t="s">
        <v>2</v>
      </c>
      <c r="E6" s="13" t="s">
        <v>3</v>
      </c>
      <c r="F6" s="13" t="s">
        <v>4</v>
      </c>
      <c r="G6" s="38" t="s">
        <v>88</v>
      </c>
      <c r="H6" s="38" t="s">
        <v>87</v>
      </c>
      <c r="I6" s="38" t="s">
        <v>89</v>
      </c>
    </row>
    <row r="7" spans="1:9" ht="14.45" customHeight="1" x14ac:dyDescent="0.25">
      <c r="A7" s="39" t="s">
        <v>73</v>
      </c>
      <c r="B7" s="39"/>
      <c r="C7" s="39"/>
      <c r="D7" s="39"/>
      <c r="E7" s="39"/>
      <c r="F7" s="39"/>
      <c r="G7" s="39"/>
      <c r="H7" s="39"/>
      <c r="I7" s="39"/>
    </row>
    <row r="8" spans="1:9" s="3" customFormat="1" ht="16.899999999999999" customHeight="1" x14ac:dyDescent="0.2">
      <c r="A8" s="27" t="s">
        <v>5</v>
      </c>
      <c r="B8" s="19">
        <v>555</v>
      </c>
      <c r="C8" s="28" t="s">
        <v>62</v>
      </c>
      <c r="D8" s="28" t="s">
        <v>69</v>
      </c>
      <c r="E8" s="25"/>
      <c r="F8" s="25"/>
      <c r="G8" s="32">
        <f>G9+G14+G26+G30+G35</f>
        <v>6040885</v>
      </c>
      <c r="H8" s="32">
        <f>H9+H14+H26+H30+H35</f>
        <v>5305012.0999999996</v>
      </c>
      <c r="I8" s="32">
        <f>I9+I14+I26+I30+I35</f>
        <v>5526563.3799999999</v>
      </c>
    </row>
    <row r="9" spans="1:9" s="3" customFormat="1" ht="60" x14ac:dyDescent="0.2">
      <c r="A9" s="6" t="s">
        <v>6</v>
      </c>
      <c r="B9" s="7">
        <v>555</v>
      </c>
      <c r="C9" s="8" t="s">
        <v>62</v>
      </c>
      <c r="D9" s="8" t="s">
        <v>63</v>
      </c>
      <c r="E9" s="15"/>
      <c r="F9" s="15"/>
      <c r="G9" s="33">
        <f>G11</f>
        <v>771914</v>
      </c>
      <c r="H9" s="33">
        <f t="shared" ref="H9:I9" si="0">H11</f>
        <v>802791</v>
      </c>
      <c r="I9" s="33">
        <f t="shared" si="0"/>
        <v>834902</v>
      </c>
    </row>
    <row r="10" spans="1:9" s="3" customFormat="1" ht="36" x14ac:dyDescent="0.2">
      <c r="A10" s="23" t="s">
        <v>116</v>
      </c>
      <c r="B10" s="22" t="s">
        <v>117</v>
      </c>
      <c r="C10" s="22" t="s">
        <v>62</v>
      </c>
      <c r="D10" s="22" t="s">
        <v>63</v>
      </c>
      <c r="E10" s="21"/>
      <c r="F10" s="21"/>
      <c r="G10" s="33">
        <f>G11</f>
        <v>771914</v>
      </c>
      <c r="H10" s="33">
        <f t="shared" ref="H10:I10" si="1">H11</f>
        <v>802791</v>
      </c>
      <c r="I10" s="33">
        <f t="shared" si="1"/>
        <v>834902</v>
      </c>
    </row>
    <row r="11" spans="1:9" s="3" customFormat="1" ht="48" x14ac:dyDescent="0.2">
      <c r="A11" s="17" t="s">
        <v>7</v>
      </c>
      <c r="B11" s="16">
        <v>555</v>
      </c>
      <c r="C11" s="14" t="s">
        <v>62</v>
      </c>
      <c r="D11" s="14" t="s">
        <v>63</v>
      </c>
      <c r="E11" s="15" t="s">
        <v>92</v>
      </c>
      <c r="F11" s="15"/>
      <c r="G11" s="34">
        <f>G12</f>
        <v>771914</v>
      </c>
      <c r="H11" s="34">
        <f t="shared" ref="H11:I11" si="2">H12</f>
        <v>802791</v>
      </c>
      <c r="I11" s="34">
        <f t="shared" si="2"/>
        <v>834902</v>
      </c>
    </row>
    <row r="12" spans="1:9" s="3" customFormat="1" ht="72" x14ac:dyDescent="0.2">
      <c r="A12" s="17" t="s">
        <v>8</v>
      </c>
      <c r="B12" s="16">
        <v>555</v>
      </c>
      <c r="C12" s="14" t="s">
        <v>62</v>
      </c>
      <c r="D12" s="14" t="s">
        <v>63</v>
      </c>
      <c r="E12" s="15" t="s">
        <v>92</v>
      </c>
      <c r="F12" s="15">
        <v>100</v>
      </c>
      <c r="G12" s="34">
        <f>G13</f>
        <v>771914</v>
      </c>
      <c r="H12" s="34">
        <f t="shared" ref="H12:I12" si="3">H13</f>
        <v>802791</v>
      </c>
      <c r="I12" s="34">
        <f t="shared" si="3"/>
        <v>834902</v>
      </c>
    </row>
    <row r="13" spans="1:9" s="3" customFormat="1" ht="24" x14ac:dyDescent="0.2">
      <c r="A13" s="17" t="s">
        <v>9</v>
      </c>
      <c r="B13" s="16">
        <v>555</v>
      </c>
      <c r="C13" s="14" t="s">
        <v>62</v>
      </c>
      <c r="D13" s="14" t="s">
        <v>63</v>
      </c>
      <c r="E13" s="15" t="s">
        <v>92</v>
      </c>
      <c r="F13" s="15">
        <v>120</v>
      </c>
      <c r="G13" s="34">
        <v>771914</v>
      </c>
      <c r="H13" s="36">
        <v>802791</v>
      </c>
      <c r="I13" s="36">
        <v>834902</v>
      </c>
    </row>
    <row r="14" spans="1:9" s="3" customFormat="1" ht="84" x14ac:dyDescent="0.2">
      <c r="A14" s="6" t="s">
        <v>10</v>
      </c>
      <c r="B14" s="7">
        <v>555</v>
      </c>
      <c r="C14" s="8" t="s">
        <v>62</v>
      </c>
      <c r="D14" s="8" t="s">
        <v>64</v>
      </c>
      <c r="E14" s="9"/>
      <c r="F14" s="9"/>
      <c r="G14" s="33">
        <f>G16+G18+G23</f>
        <v>4363223</v>
      </c>
      <c r="H14" s="33">
        <f t="shared" ref="H14:I14" si="4">H16+H18+H23</f>
        <v>4207382.0999999996</v>
      </c>
      <c r="I14" s="33">
        <f t="shared" si="4"/>
        <v>4369953.38</v>
      </c>
    </row>
    <row r="15" spans="1:9" s="3" customFormat="1" ht="36" x14ac:dyDescent="0.2">
      <c r="A15" s="23" t="s">
        <v>116</v>
      </c>
      <c r="B15" s="22" t="s">
        <v>117</v>
      </c>
      <c r="C15" s="22" t="s">
        <v>62</v>
      </c>
      <c r="D15" s="22">
        <v>4</v>
      </c>
      <c r="E15" s="9"/>
      <c r="F15" s="9"/>
      <c r="G15" s="33">
        <f>G14</f>
        <v>4363223</v>
      </c>
      <c r="H15" s="33">
        <f t="shared" ref="H15:I15" si="5">H14</f>
        <v>4207382.0999999996</v>
      </c>
      <c r="I15" s="33">
        <f t="shared" si="5"/>
        <v>4369953.38</v>
      </c>
    </row>
    <row r="16" spans="1:9" s="3" customFormat="1" ht="72" x14ac:dyDescent="0.2">
      <c r="A16" s="17" t="s">
        <v>11</v>
      </c>
      <c r="B16" s="16">
        <v>555</v>
      </c>
      <c r="C16" s="14" t="s">
        <v>62</v>
      </c>
      <c r="D16" s="14" t="s">
        <v>64</v>
      </c>
      <c r="E16" s="15" t="s">
        <v>93</v>
      </c>
      <c r="F16" s="15">
        <v>100</v>
      </c>
      <c r="G16" s="34">
        <f>G17</f>
        <v>3907963.55</v>
      </c>
      <c r="H16" s="34">
        <f t="shared" ref="H16:I16" si="6">H17</f>
        <v>4064282.1</v>
      </c>
      <c r="I16" s="34">
        <f t="shared" si="6"/>
        <v>4226853.38</v>
      </c>
    </row>
    <row r="17" spans="1:9" s="3" customFormat="1" ht="24" x14ac:dyDescent="0.2">
      <c r="A17" s="17" t="s">
        <v>9</v>
      </c>
      <c r="B17" s="16">
        <v>555</v>
      </c>
      <c r="C17" s="14" t="s">
        <v>62</v>
      </c>
      <c r="D17" s="14" t="s">
        <v>64</v>
      </c>
      <c r="E17" s="15" t="s">
        <v>93</v>
      </c>
      <c r="F17" s="15">
        <v>120</v>
      </c>
      <c r="G17" s="34">
        <v>3907963.55</v>
      </c>
      <c r="H17" s="36">
        <v>4064282.1</v>
      </c>
      <c r="I17" s="36">
        <v>4226853.38</v>
      </c>
    </row>
    <row r="18" spans="1:9" s="3" customFormat="1" ht="72" x14ac:dyDescent="0.2">
      <c r="A18" s="17" t="s">
        <v>12</v>
      </c>
      <c r="B18" s="16">
        <v>555</v>
      </c>
      <c r="C18" s="14" t="s">
        <v>62</v>
      </c>
      <c r="D18" s="14" t="s">
        <v>64</v>
      </c>
      <c r="E18" s="15" t="s">
        <v>94</v>
      </c>
      <c r="F18" s="15"/>
      <c r="G18" s="34">
        <f>G19+G21</f>
        <v>455159.45</v>
      </c>
      <c r="H18" s="34">
        <f t="shared" ref="H18:I18" si="7">H19+H21</f>
        <v>143000</v>
      </c>
      <c r="I18" s="34">
        <f t="shared" si="7"/>
        <v>143000</v>
      </c>
    </row>
    <row r="19" spans="1:9" s="3" customFormat="1" ht="24" x14ac:dyDescent="0.2">
      <c r="A19" s="17" t="s">
        <v>13</v>
      </c>
      <c r="B19" s="16">
        <v>555</v>
      </c>
      <c r="C19" s="14" t="s">
        <v>62</v>
      </c>
      <c r="D19" s="14" t="s">
        <v>64</v>
      </c>
      <c r="E19" s="15" t="s">
        <v>94</v>
      </c>
      <c r="F19" s="15">
        <v>200</v>
      </c>
      <c r="G19" s="34">
        <f>G20</f>
        <v>412159.45</v>
      </c>
      <c r="H19" s="34">
        <f t="shared" ref="H19:I19" si="8">H20</f>
        <v>100000</v>
      </c>
      <c r="I19" s="34">
        <f t="shared" si="8"/>
        <v>100000</v>
      </c>
    </row>
    <row r="20" spans="1:9" s="3" customFormat="1" ht="24" x14ac:dyDescent="0.2">
      <c r="A20" s="17" t="s">
        <v>14</v>
      </c>
      <c r="B20" s="16">
        <v>555</v>
      </c>
      <c r="C20" s="14" t="s">
        <v>62</v>
      </c>
      <c r="D20" s="14" t="s">
        <v>64</v>
      </c>
      <c r="E20" s="15" t="s">
        <v>94</v>
      </c>
      <c r="F20" s="15">
        <v>240</v>
      </c>
      <c r="G20" s="34">
        <v>412159.45</v>
      </c>
      <c r="H20" s="34">
        <v>100000</v>
      </c>
      <c r="I20" s="34">
        <v>100000</v>
      </c>
    </row>
    <row r="21" spans="1:9" s="3" customFormat="1" ht="24" x14ac:dyDescent="0.2">
      <c r="A21" s="17" t="s">
        <v>15</v>
      </c>
      <c r="B21" s="16">
        <v>555</v>
      </c>
      <c r="C21" s="14" t="s">
        <v>62</v>
      </c>
      <c r="D21" s="14" t="s">
        <v>64</v>
      </c>
      <c r="E21" s="15" t="s">
        <v>94</v>
      </c>
      <c r="F21" s="15">
        <v>800</v>
      </c>
      <c r="G21" s="34">
        <f>G22</f>
        <v>43000</v>
      </c>
      <c r="H21" s="34">
        <f t="shared" ref="H21:I21" si="9">H22</f>
        <v>43000</v>
      </c>
      <c r="I21" s="34">
        <f t="shared" si="9"/>
        <v>43000</v>
      </c>
    </row>
    <row r="22" spans="1:9" s="3" customFormat="1" ht="36" x14ac:dyDescent="0.2">
      <c r="A22" s="17" t="s">
        <v>16</v>
      </c>
      <c r="B22" s="16">
        <v>555</v>
      </c>
      <c r="C22" s="14" t="s">
        <v>62</v>
      </c>
      <c r="D22" s="14" t="s">
        <v>64</v>
      </c>
      <c r="E22" s="15" t="s">
        <v>94</v>
      </c>
      <c r="F22" s="15">
        <v>850</v>
      </c>
      <c r="G22" s="34">
        <v>43000</v>
      </c>
      <c r="H22" s="36">
        <v>43000</v>
      </c>
      <c r="I22" s="36">
        <v>43000</v>
      </c>
    </row>
    <row r="23" spans="1:9" s="3" customFormat="1" ht="99.75" x14ac:dyDescent="0.2">
      <c r="A23" s="30" t="s">
        <v>84</v>
      </c>
      <c r="B23" s="22">
        <v>555</v>
      </c>
      <c r="C23" s="20" t="s">
        <v>62</v>
      </c>
      <c r="D23" s="20" t="s">
        <v>64</v>
      </c>
      <c r="E23" s="20" t="s">
        <v>115</v>
      </c>
      <c r="F23" s="20"/>
      <c r="G23" s="34">
        <f>G24</f>
        <v>100</v>
      </c>
      <c r="H23" s="34">
        <f t="shared" ref="H23:I23" si="10">H24</f>
        <v>100</v>
      </c>
      <c r="I23" s="34">
        <f t="shared" si="10"/>
        <v>100</v>
      </c>
    </row>
    <row r="24" spans="1:9" s="3" customFormat="1" ht="45" x14ac:dyDescent="0.2">
      <c r="A24" s="31" t="s">
        <v>75</v>
      </c>
      <c r="B24" s="22">
        <v>555</v>
      </c>
      <c r="C24" s="20" t="s">
        <v>62</v>
      </c>
      <c r="D24" s="20" t="s">
        <v>64</v>
      </c>
      <c r="E24" s="20" t="s">
        <v>115</v>
      </c>
      <c r="F24" s="20" t="s">
        <v>83</v>
      </c>
      <c r="G24" s="34">
        <f>G25</f>
        <v>100</v>
      </c>
      <c r="H24" s="34">
        <f t="shared" ref="H24:I24" si="11">H25</f>
        <v>100</v>
      </c>
      <c r="I24" s="34">
        <f t="shared" si="11"/>
        <v>100</v>
      </c>
    </row>
    <row r="25" spans="1:9" s="3" customFormat="1" ht="60" x14ac:dyDescent="0.2">
      <c r="A25" s="31" t="s">
        <v>74</v>
      </c>
      <c r="B25" s="22">
        <v>555</v>
      </c>
      <c r="C25" s="20" t="s">
        <v>62</v>
      </c>
      <c r="D25" s="20" t="s">
        <v>64</v>
      </c>
      <c r="E25" s="20" t="s">
        <v>115</v>
      </c>
      <c r="F25" s="20" t="s">
        <v>76</v>
      </c>
      <c r="G25" s="34">
        <v>100</v>
      </c>
      <c r="H25" s="36">
        <v>100</v>
      </c>
      <c r="I25" s="36">
        <v>100</v>
      </c>
    </row>
    <row r="26" spans="1:9" s="3" customFormat="1" ht="72.75" thickBot="1" x14ac:dyDescent="0.25">
      <c r="A26" s="4" t="s">
        <v>17</v>
      </c>
      <c r="B26" s="7">
        <v>555</v>
      </c>
      <c r="C26" s="8" t="s">
        <v>62</v>
      </c>
      <c r="D26" s="8" t="s">
        <v>65</v>
      </c>
      <c r="E26" s="9"/>
      <c r="F26" s="9"/>
      <c r="G26" s="33">
        <f>G28</f>
        <v>99500</v>
      </c>
      <c r="H26" s="33">
        <f>H28</f>
        <v>99500</v>
      </c>
      <c r="I26" s="33">
        <f>I28</f>
        <v>99500</v>
      </c>
    </row>
    <row r="27" spans="1:9" s="3" customFormat="1" ht="36" x14ac:dyDescent="0.2">
      <c r="A27" s="23" t="s">
        <v>116</v>
      </c>
      <c r="B27" s="22" t="s">
        <v>117</v>
      </c>
      <c r="C27" s="22" t="s">
        <v>62</v>
      </c>
      <c r="D27" s="22">
        <v>6</v>
      </c>
      <c r="E27" s="9"/>
      <c r="F27" s="9"/>
      <c r="G27" s="33">
        <f>G28</f>
        <v>99500</v>
      </c>
      <c r="H27" s="33">
        <f t="shared" ref="H27:I27" si="12">H28</f>
        <v>99500</v>
      </c>
      <c r="I27" s="33">
        <f t="shared" si="12"/>
        <v>99500</v>
      </c>
    </row>
    <row r="28" spans="1:9" s="3" customFormat="1" ht="72.75" thickBot="1" x14ac:dyDescent="0.25">
      <c r="A28" s="4" t="s">
        <v>18</v>
      </c>
      <c r="B28" s="16">
        <v>555</v>
      </c>
      <c r="C28" s="14" t="s">
        <v>62</v>
      </c>
      <c r="D28" s="14" t="s">
        <v>65</v>
      </c>
      <c r="E28" s="15" t="s">
        <v>95</v>
      </c>
      <c r="F28" s="15">
        <v>500</v>
      </c>
      <c r="G28" s="34">
        <f>G29</f>
        <v>99500</v>
      </c>
      <c r="H28" s="34">
        <f t="shared" ref="H28:I28" si="13">H29</f>
        <v>99500</v>
      </c>
      <c r="I28" s="34">
        <f t="shared" si="13"/>
        <v>99500</v>
      </c>
    </row>
    <row r="29" spans="1:9" s="3" customFormat="1" ht="24" x14ac:dyDescent="0.2">
      <c r="A29" s="5" t="s">
        <v>19</v>
      </c>
      <c r="B29" s="18">
        <v>555</v>
      </c>
      <c r="C29" s="10" t="s">
        <v>62</v>
      </c>
      <c r="D29" s="10" t="s">
        <v>65</v>
      </c>
      <c r="E29" s="11" t="s">
        <v>95</v>
      </c>
      <c r="F29" s="11">
        <v>540</v>
      </c>
      <c r="G29" s="35">
        <v>99500</v>
      </c>
      <c r="H29" s="36">
        <v>99500</v>
      </c>
      <c r="I29" s="36">
        <v>99500</v>
      </c>
    </row>
    <row r="30" spans="1:9" s="3" customFormat="1" ht="12" x14ac:dyDescent="0.2">
      <c r="A30" s="17" t="s">
        <v>20</v>
      </c>
      <c r="B30" s="16">
        <v>555</v>
      </c>
      <c r="C30" s="14" t="s">
        <v>62</v>
      </c>
      <c r="D30" s="14">
        <v>11</v>
      </c>
      <c r="E30" s="9"/>
      <c r="F30" s="9"/>
      <c r="G30" s="33">
        <f>G32</f>
        <v>291748</v>
      </c>
      <c r="H30" s="33">
        <f t="shared" ref="H30:I30" si="14">H32</f>
        <v>145339</v>
      </c>
      <c r="I30" s="33">
        <f t="shared" si="14"/>
        <v>185551</v>
      </c>
    </row>
    <row r="31" spans="1:9" s="3" customFormat="1" ht="36" x14ac:dyDescent="0.2">
      <c r="A31" s="23" t="s">
        <v>116</v>
      </c>
      <c r="B31" s="22" t="s">
        <v>117</v>
      </c>
      <c r="C31" s="22" t="s">
        <v>62</v>
      </c>
      <c r="D31" s="22">
        <v>11</v>
      </c>
      <c r="E31" s="9"/>
      <c r="F31" s="9"/>
      <c r="G31" s="33">
        <f>G32</f>
        <v>291748</v>
      </c>
      <c r="H31" s="33">
        <f t="shared" ref="H31:I31" si="15">H32</f>
        <v>145339</v>
      </c>
      <c r="I31" s="33">
        <f t="shared" si="15"/>
        <v>185551</v>
      </c>
    </row>
    <row r="32" spans="1:9" s="3" customFormat="1" ht="36" x14ac:dyDescent="0.2">
      <c r="A32" s="17" t="s">
        <v>21</v>
      </c>
      <c r="B32" s="16">
        <v>555</v>
      </c>
      <c r="C32" s="14" t="s">
        <v>62</v>
      </c>
      <c r="D32" s="14">
        <v>11</v>
      </c>
      <c r="E32" s="15" t="s">
        <v>96</v>
      </c>
      <c r="F32" s="15"/>
      <c r="G32" s="34">
        <f>G33</f>
        <v>291748</v>
      </c>
      <c r="H32" s="34">
        <f t="shared" ref="H32:I32" si="16">H33</f>
        <v>145339</v>
      </c>
      <c r="I32" s="34">
        <f t="shared" si="16"/>
        <v>185551</v>
      </c>
    </row>
    <row r="33" spans="1:9" s="3" customFormat="1" ht="48" x14ac:dyDescent="0.2">
      <c r="A33" s="17" t="s">
        <v>22</v>
      </c>
      <c r="B33" s="16">
        <v>555</v>
      </c>
      <c r="C33" s="14" t="s">
        <v>62</v>
      </c>
      <c r="D33" s="14">
        <v>11</v>
      </c>
      <c r="E33" s="15" t="s">
        <v>96</v>
      </c>
      <c r="F33" s="15">
        <v>800</v>
      </c>
      <c r="G33" s="34">
        <f>G34</f>
        <v>291748</v>
      </c>
      <c r="H33" s="34">
        <f t="shared" ref="H33:I33" si="17">H34</f>
        <v>145339</v>
      </c>
      <c r="I33" s="34">
        <f t="shared" si="17"/>
        <v>185551</v>
      </c>
    </row>
    <row r="34" spans="1:9" s="3" customFormat="1" ht="24" x14ac:dyDescent="0.2">
      <c r="A34" s="17" t="s">
        <v>23</v>
      </c>
      <c r="B34" s="16">
        <v>555</v>
      </c>
      <c r="C34" s="14" t="s">
        <v>62</v>
      </c>
      <c r="D34" s="14">
        <v>11</v>
      </c>
      <c r="E34" s="15" t="s">
        <v>96</v>
      </c>
      <c r="F34" s="15">
        <v>870</v>
      </c>
      <c r="G34" s="34">
        <v>291748</v>
      </c>
      <c r="H34" s="36">
        <v>145339</v>
      </c>
      <c r="I34" s="36">
        <v>185551</v>
      </c>
    </row>
    <row r="35" spans="1:9" s="3" customFormat="1" ht="36" x14ac:dyDescent="0.2">
      <c r="A35" s="17" t="s">
        <v>24</v>
      </c>
      <c r="B35" s="16">
        <v>555</v>
      </c>
      <c r="C35" s="14" t="s">
        <v>62</v>
      </c>
      <c r="D35" s="14">
        <v>13</v>
      </c>
      <c r="E35" s="15"/>
      <c r="F35" s="15"/>
      <c r="G35" s="33">
        <f>G37</f>
        <v>514500</v>
      </c>
      <c r="H35" s="33">
        <f t="shared" ref="H35:I35" si="18">H37</f>
        <v>50000</v>
      </c>
      <c r="I35" s="33">
        <f t="shared" si="18"/>
        <v>36657</v>
      </c>
    </row>
    <row r="36" spans="1:9" s="3" customFormat="1" ht="36" x14ac:dyDescent="0.2">
      <c r="A36" s="23" t="s">
        <v>116</v>
      </c>
      <c r="B36" s="22" t="s">
        <v>117</v>
      </c>
      <c r="C36" s="22" t="s">
        <v>62</v>
      </c>
      <c r="D36" s="22">
        <v>13</v>
      </c>
      <c r="E36" s="21"/>
      <c r="F36" s="21"/>
      <c r="G36" s="33">
        <f>G37</f>
        <v>514500</v>
      </c>
      <c r="H36" s="33">
        <f t="shared" ref="H36:I36" si="19">H37</f>
        <v>50000</v>
      </c>
      <c r="I36" s="33">
        <f t="shared" si="19"/>
        <v>36657</v>
      </c>
    </row>
    <row r="37" spans="1:9" s="3" customFormat="1" ht="72" x14ac:dyDescent="0.2">
      <c r="A37" s="17" t="s">
        <v>25</v>
      </c>
      <c r="B37" s="16">
        <v>555</v>
      </c>
      <c r="C37" s="14" t="s">
        <v>62</v>
      </c>
      <c r="D37" s="14">
        <v>13</v>
      </c>
      <c r="E37" s="15" t="s">
        <v>97</v>
      </c>
      <c r="F37" s="15">
        <v>200</v>
      </c>
      <c r="G37" s="34">
        <f>G39+G38</f>
        <v>514500</v>
      </c>
      <c r="H37" s="34">
        <f t="shared" ref="H37:I37" si="20">H38</f>
        <v>50000</v>
      </c>
      <c r="I37" s="34">
        <f t="shared" si="20"/>
        <v>36657</v>
      </c>
    </row>
    <row r="38" spans="1:9" s="3" customFormat="1" ht="24" x14ac:dyDescent="0.2">
      <c r="A38" s="17" t="s">
        <v>13</v>
      </c>
      <c r="B38" s="16">
        <v>555</v>
      </c>
      <c r="C38" s="14" t="s">
        <v>62</v>
      </c>
      <c r="D38" s="14">
        <v>13</v>
      </c>
      <c r="E38" s="15" t="s">
        <v>97</v>
      </c>
      <c r="F38" s="15">
        <v>240</v>
      </c>
      <c r="G38" s="34">
        <v>370000</v>
      </c>
      <c r="H38" s="36">
        <v>50000</v>
      </c>
      <c r="I38" s="36">
        <v>36657</v>
      </c>
    </row>
    <row r="39" spans="1:9" s="3" customFormat="1" ht="60" x14ac:dyDescent="0.2">
      <c r="A39" s="23" t="s">
        <v>122</v>
      </c>
      <c r="B39" s="22">
        <v>555</v>
      </c>
      <c r="C39" s="20" t="s">
        <v>62</v>
      </c>
      <c r="D39" s="20" t="s">
        <v>118</v>
      </c>
      <c r="E39" s="21" t="s">
        <v>119</v>
      </c>
      <c r="F39" s="21">
        <v>240</v>
      </c>
      <c r="G39" s="34">
        <v>144500</v>
      </c>
      <c r="H39" s="36"/>
      <c r="I39" s="36"/>
    </row>
    <row r="40" spans="1:9" s="3" customFormat="1" ht="24" x14ac:dyDescent="0.2">
      <c r="A40" s="6" t="s">
        <v>80</v>
      </c>
      <c r="B40" s="7">
        <v>555</v>
      </c>
      <c r="C40" s="8" t="s">
        <v>63</v>
      </c>
      <c r="D40" s="8" t="s">
        <v>66</v>
      </c>
      <c r="E40" s="8"/>
      <c r="F40" s="8"/>
      <c r="G40" s="33">
        <f>G41</f>
        <v>255291</v>
      </c>
      <c r="H40" s="33">
        <f t="shared" ref="H40:I40" si="21">H41</f>
        <v>252833</v>
      </c>
      <c r="I40" s="33">
        <f t="shared" si="21"/>
        <v>257799</v>
      </c>
    </row>
    <row r="41" spans="1:9" s="3" customFormat="1" ht="84" x14ac:dyDescent="0.2">
      <c r="A41" s="23" t="s">
        <v>81</v>
      </c>
      <c r="B41" s="22">
        <v>555</v>
      </c>
      <c r="C41" s="20" t="s">
        <v>63</v>
      </c>
      <c r="D41" s="20" t="s">
        <v>66</v>
      </c>
      <c r="E41" s="20" t="s">
        <v>114</v>
      </c>
      <c r="F41" s="20"/>
      <c r="G41" s="34">
        <f>G42+G44</f>
        <v>255291</v>
      </c>
      <c r="H41" s="34">
        <f t="shared" ref="H41:I41" si="22">H42+H44</f>
        <v>252833</v>
      </c>
      <c r="I41" s="34">
        <f t="shared" si="22"/>
        <v>257799</v>
      </c>
    </row>
    <row r="42" spans="1:9" s="3" customFormat="1" ht="72" x14ac:dyDescent="0.2">
      <c r="A42" s="23" t="s">
        <v>11</v>
      </c>
      <c r="B42" s="22">
        <v>555</v>
      </c>
      <c r="C42" s="20" t="s">
        <v>63</v>
      </c>
      <c r="D42" s="20" t="s">
        <v>66</v>
      </c>
      <c r="E42" s="20" t="s">
        <v>114</v>
      </c>
      <c r="F42" s="20">
        <v>100</v>
      </c>
      <c r="G42" s="34">
        <f>G43</f>
        <v>236900</v>
      </c>
      <c r="H42" s="34">
        <f t="shared" ref="H42:I42" si="23">H43</f>
        <v>246100</v>
      </c>
      <c r="I42" s="34">
        <f t="shared" si="23"/>
        <v>255700</v>
      </c>
    </row>
    <row r="43" spans="1:9" s="3" customFormat="1" ht="24" x14ac:dyDescent="0.2">
      <c r="A43" s="23" t="s">
        <v>82</v>
      </c>
      <c r="B43" s="22">
        <v>555</v>
      </c>
      <c r="C43" s="20" t="s">
        <v>63</v>
      </c>
      <c r="D43" s="20" t="s">
        <v>66</v>
      </c>
      <c r="E43" s="20" t="s">
        <v>114</v>
      </c>
      <c r="F43" s="20">
        <v>120</v>
      </c>
      <c r="G43" s="34">
        <v>236900</v>
      </c>
      <c r="H43" s="36">
        <v>246100</v>
      </c>
      <c r="I43" s="36">
        <v>255700</v>
      </c>
    </row>
    <row r="44" spans="1:9" s="3" customFormat="1" ht="24" x14ac:dyDescent="0.2">
      <c r="A44" s="23" t="s">
        <v>32</v>
      </c>
      <c r="B44" s="22">
        <v>555</v>
      </c>
      <c r="C44" s="20" t="s">
        <v>63</v>
      </c>
      <c r="D44" s="20" t="s">
        <v>66</v>
      </c>
      <c r="E44" s="20" t="s">
        <v>114</v>
      </c>
      <c r="F44" s="20">
        <v>200</v>
      </c>
      <c r="G44" s="34">
        <f>G45</f>
        <v>18391</v>
      </c>
      <c r="H44" s="34">
        <f t="shared" ref="H44:I44" si="24">H45</f>
        <v>6733</v>
      </c>
      <c r="I44" s="34">
        <f t="shared" si="24"/>
        <v>2099</v>
      </c>
    </row>
    <row r="45" spans="1:9" s="3" customFormat="1" ht="24" x14ac:dyDescent="0.2">
      <c r="A45" s="23" t="s">
        <v>33</v>
      </c>
      <c r="B45" s="22">
        <v>555</v>
      </c>
      <c r="C45" s="20" t="s">
        <v>63</v>
      </c>
      <c r="D45" s="20" t="s">
        <v>66</v>
      </c>
      <c r="E45" s="20" t="s">
        <v>114</v>
      </c>
      <c r="F45" s="20">
        <v>240</v>
      </c>
      <c r="G45" s="34">
        <v>18391</v>
      </c>
      <c r="H45" s="36">
        <v>6733</v>
      </c>
      <c r="I45" s="36">
        <v>2099</v>
      </c>
    </row>
    <row r="46" spans="1:9" s="3" customFormat="1" ht="60" x14ac:dyDescent="0.2">
      <c r="A46" s="17" t="s">
        <v>90</v>
      </c>
      <c r="B46" s="7">
        <v>555</v>
      </c>
      <c r="C46" s="8" t="s">
        <v>66</v>
      </c>
      <c r="D46" s="8" t="s">
        <v>67</v>
      </c>
      <c r="E46" s="9"/>
      <c r="F46" s="9"/>
      <c r="G46" s="33">
        <f>G47</f>
        <v>45000</v>
      </c>
      <c r="H46" s="33">
        <f t="shared" ref="H46:I46" si="25">H47</f>
        <v>45000</v>
      </c>
      <c r="I46" s="33">
        <f t="shared" si="25"/>
        <v>45000</v>
      </c>
    </row>
    <row r="47" spans="1:9" s="3" customFormat="1" ht="72" x14ac:dyDescent="0.2">
      <c r="A47" s="17" t="s">
        <v>26</v>
      </c>
      <c r="B47" s="16">
        <v>555</v>
      </c>
      <c r="C47" s="14" t="s">
        <v>66</v>
      </c>
      <c r="D47" s="14" t="s">
        <v>67</v>
      </c>
      <c r="E47" s="15" t="s">
        <v>98</v>
      </c>
      <c r="F47" s="15"/>
      <c r="G47" s="34">
        <f>G48</f>
        <v>45000</v>
      </c>
      <c r="H47" s="34">
        <f t="shared" ref="H47:I47" si="26">H48</f>
        <v>45000</v>
      </c>
      <c r="I47" s="34">
        <f t="shared" si="26"/>
        <v>45000</v>
      </c>
    </row>
    <row r="48" spans="1:9" s="3" customFormat="1" ht="48" x14ac:dyDescent="0.2">
      <c r="A48" s="17" t="s">
        <v>27</v>
      </c>
      <c r="B48" s="16">
        <v>555</v>
      </c>
      <c r="C48" s="14" t="s">
        <v>66</v>
      </c>
      <c r="D48" s="14" t="s">
        <v>67</v>
      </c>
      <c r="E48" s="15" t="s">
        <v>98</v>
      </c>
      <c r="F48" s="15">
        <v>200</v>
      </c>
      <c r="G48" s="34">
        <f>G49</f>
        <v>45000</v>
      </c>
      <c r="H48" s="34">
        <f>H49</f>
        <v>45000</v>
      </c>
      <c r="I48" s="34">
        <f>I49</f>
        <v>45000</v>
      </c>
    </row>
    <row r="49" spans="1:9" s="3" customFormat="1" ht="24" x14ac:dyDescent="0.2">
      <c r="A49" s="17" t="s">
        <v>28</v>
      </c>
      <c r="B49" s="16">
        <v>555</v>
      </c>
      <c r="C49" s="14" t="s">
        <v>66</v>
      </c>
      <c r="D49" s="14" t="s">
        <v>67</v>
      </c>
      <c r="E49" s="15" t="s">
        <v>98</v>
      </c>
      <c r="F49" s="15">
        <v>240</v>
      </c>
      <c r="G49" s="34">
        <v>45000</v>
      </c>
      <c r="H49" s="36">
        <v>45000</v>
      </c>
      <c r="I49" s="36">
        <v>45000</v>
      </c>
    </row>
    <row r="50" spans="1:9" s="3" customFormat="1" ht="12" x14ac:dyDescent="0.2">
      <c r="A50" s="17" t="s">
        <v>29</v>
      </c>
      <c r="B50" s="16">
        <v>555</v>
      </c>
      <c r="C50" s="14" t="s">
        <v>64</v>
      </c>
      <c r="D50" s="14"/>
      <c r="E50" s="15"/>
      <c r="F50" s="15"/>
      <c r="G50" s="33">
        <f>G51+G55</f>
        <v>1839190</v>
      </c>
      <c r="H50" s="33">
        <f t="shared" ref="H50:I50" si="27">H51+H55</f>
        <v>1833390</v>
      </c>
      <c r="I50" s="33">
        <f t="shared" si="27"/>
        <v>1958790</v>
      </c>
    </row>
    <row r="51" spans="1:9" s="3" customFormat="1" ht="12" x14ac:dyDescent="0.2">
      <c r="A51" s="17" t="s">
        <v>30</v>
      </c>
      <c r="B51" s="16">
        <v>555</v>
      </c>
      <c r="C51" s="14" t="s">
        <v>64</v>
      </c>
      <c r="D51" s="14" t="s">
        <v>67</v>
      </c>
      <c r="E51" s="15"/>
      <c r="F51" s="15"/>
      <c r="G51" s="34">
        <f>G52</f>
        <v>1654190</v>
      </c>
      <c r="H51" s="34">
        <f t="shared" ref="H51:I51" si="28">H52</f>
        <v>1783390</v>
      </c>
      <c r="I51" s="34">
        <f t="shared" si="28"/>
        <v>1908790</v>
      </c>
    </row>
    <row r="52" spans="1:9" s="3" customFormat="1" ht="60" x14ac:dyDescent="0.2">
      <c r="A52" s="17" t="s">
        <v>31</v>
      </c>
      <c r="B52" s="16">
        <v>555</v>
      </c>
      <c r="C52" s="14" t="s">
        <v>64</v>
      </c>
      <c r="D52" s="14" t="s">
        <v>67</v>
      </c>
      <c r="E52" s="15" t="s">
        <v>99</v>
      </c>
      <c r="F52" s="15"/>
      <c r="G52" s="34">
        <f>G53</f>
        <v>1654190</v>
      </c>
      <c r="H52" s="34">
        <f t="shared" ref="H52:I52" si="29">H53</f>
        <v>1783390</v>
      </c>
      <c r="I52" s="34">
        <f t="shared" si="29"/>
        <v>1908790</v>
      </c>
    </row>
    <row r="53" spans="1:9" s="3" customFormat="1" ht="24" x14ac:dyDescent="0.2">
      <c r="A53" s="17" t="s">
        <v>32</v>
      </c>
      <c r="B53" s="16">
        <v>555</v>
      </c>
      <c r="C53" s="14" t="s">
        <v>64</v>
      </c>
      <c r="D53" s="14" t="s">
        <v>67</v>
      </c>
      <c r="E53" s="15" t="s">
        <v>99</v>
      </c>
      <c r="F53" s="15">
        <v>200</v>
      </c>
      <c r="G53" s="34">
        <f>G54</f>
        <v>1654190</v>
      </c>
      <c r="H53" s="34">
        <f t="shared" ref="H53:I53" si="30">H54</f>
        <v>1783390</v>
      </c>
      <c r="I53" s="34">
        <f t="shared" si="30"/>
        <v>1908790</v>
      </c>
    </row>
    <row r="54" spans="1:9" s="3" customFormat="1" ht="24" x14ac:dyDescent="0.2">
      <c r="A54" s="17" t="s">
        <v>33</v>
      </c>
      <c r="B54" s="16">
        <v>555</v>
      </c>
      <c r="C54" s="14" t="s">
        <v>64</v>
      </c>
      <c r="D54" s="14" t="s">
        <v>67</v>
      </c>
      <c r="E54" s="15" t="s">
        <v>99</v>
      </c>
      <c r="F54" s="15">
        <v>240</v>
      </c>
      <c r="G54" s="34">
        <v>1654190</v>
      </c>
      <c r="H54" s="36">
        <v>1783390</v>
      </c>
      <c r="I54" s="36">
        <v>1908790</v>
      </c>
    </row>
    <row r="55" spans="1:9" s="3" customFormat="1" ht="24" x14ac:dyDescent="0.2">
      <c r="A55" s="17" t="s">
        <v>34</v>
      </c>
      <c r="B55" s="16">
        <v>555</v>
      </c>
      <c r="C55" s="14" t="s">
        <v>64</v>
      </c>
      <c r="D55" s="14">
        <v>12</v>
      </c>
      <c r="E55" s="15"/>
      <c r="F55" s="15"/>
      <c r="G55" s="33">
        <f>G56</f>
        <v>185000</v>
      </c>
      <c r="H55" s="33">
        <f t="shared" ref="H55:I55" si="31">H56</f>
        <v>50000</v>
      </c>
      <c r="I55" s="33">
        <f t="shared" si="31"/>
        <v>50000</v>
      </c>
    </row>
    <row r="56" spans="1:9" s="3" customFormat="1" ht="48" x14ac:dyDescent="0.2">
      <c r="A56" s="17" t="s">
        <v>35</v>
      </c>
      <c r="B56" s="16">
        <v>555</v>
      </c>
      <c r="C56" s="14" t="s">
        <v>64</v>
      </c>
      <c r="D56" s="14">
        <v>12</v>
      </c>
      <c r="E56" s="15" t="s">
        <v>100</v>
      </c>
      <c r="F56" s="15"/>
      <c r="G56" s="34">
        <f>G57</f>
        <v>185000</v>
      </c>
      <c r="H56" s="34">
        <f t="shared" ref="H56:I56" si="32">H57</f>
        <v>50000</v>
      </c>
      <c r="I56" s="34">
        <f t="shared" si="32"/>
        <v>50000</v>
      </c>
    </row>
    <row r="57" spans="1:9" s="3" customFormat="1" ht="60" x14ac:dyDescent="0.2">
      <c r="A57" s="17" t="s">
        <v>36</v>
      </c>
      <c r="B57" s="16">
        <v>555</v>
      </c>
      <c r="C57" s="14" t="s">
        <v>64</v>
      </c>
      <c r="D57" s="14">
        <v>12</v>
      </c>
      <c r="E57" s="15" t="s">
        <v>100</v>
      </c>
      <c r="F57" s="15"/>
      <c r="G57" s="34">
        <f>G58</f>
        <v>185000</v>
      </c>
      <c r="H57" s="34">
        <f>H58</f>
        <v>50000</v>
      </c>
      <c r="I57" s="34">
        <f>I58</f>
        <v>50000</v>
      </c>
    </row>
    <row r="58" spans="1:9" s="3" customFormat="1" ht="24" x14ac:dyDescent="0.2">
      <c r="A58" s="17" t="s">
        <v>32</v>
      </c>
      <c r="B58" s="16">
        <v>555</v>
      </c>
      <c r="C58" s="14" t="s">
        <v>64</v>
      </c>
      <c r="D58" s="14">
        <v>12</v>
      </c>
      <c r="E58" s="15" t="s">
        <v>100</v>
      </c>
      <c r="F58" s="15">
        <v>200</v>
      </c>
      <c r="G58" s="34">
        <f>G59</f>
        <v>185000</v>
      </c>
      <c r="H58" s="34">
        <f t="shared" ref="H58:I58" si="33">H59</f>
        <v>50000</v>
      </c>
      <c r="I58" s="34">
        <f t="shared" si="33"/>
        <v>50000</v>
      </c>
    </row>
    <row r="59" spans="1:9" s="3" customFormat="1" ht="24" x14ac:dyDescent="0.2">
      <c r="A59" s="17" t="s">
        <v>33</v>
      </c>
      <c r="B59" s="16">
        <v>555</v>
      </c>
      <c r="C59" s="14" t="s">
        <v>64</v>
      </c>
      <c r="D59" s="14">
        <v>12</v>
      </c>
      <c r="E59" s="15" t="s">
        <v>100</v>
      </c>
      <c r="F59" s="15">
        <v>240</v>
      </c>
      <c r="G59" s="34">
        <v>185000</v>
      </c>
      <c r="H59" s="36">
        <v>50000</v>
      </c>
      <c r="I59" s="36">
        <v>50000</v>
      </c>
    </row>
    <row r="60" spans="1:9" s="3" customFormat="1" ht="12" x14ac:dyDescent="0.2">
      <c r="A60" s="17" t="s">
        <v>37</v>
      </c>
      <c r="B60" s="16">
        <v>555</v>
      </c>
      <c r="C60" s="14" t="s">
        <v>68</v>
      </c>
      <c r="D60" s="14" t="s">
        <v>69</v>
      </c>
      <c r="E60" s="15"/>
      <c r="F60" s="15"/>
      <c r="G60" s="33">
        <f>G61+G65</f>
        <v>5384994</v>
      </c>
      <c r="H60" s="33">
        <f t="shared" ref="H60:I60" si="34">H61+H65</f>
        <v>3292412</v>
      </c>
      <c r="I60" s="33">
        <f t="shared" si="34"/>
        <v>6377008</v>
      </c>
    </row>
    <row r="61" spans="1:9" s="3" customFormat="1" ht="12" x14ac:dyDescent="0.2">
      <c r="A61" s="17" t="s">
        <v>38</v>
      </c>
      <c r="B61" s="16">
        <v>555</v>
      </c>
      <c r="C61" s="14" t="s">
        <v>68</v>
      </c>
      <c r="D61" s="14" t="s">
        <v>62</v>
      </c>
      <c r="E61" s="15"/>
      <c r="F61" s="15"/>
      <c r="G61" s="34">
        <f>G62</f>
        <v>50000</v>
      </c>
      <c r="H61" s="34">
        <f>H62</f>
        <v>30000</v>
      </c>
      <c r="I61" s="34">
        <f>I62+I64</f>
        <v>2997100</v>
      </c>
    </row>
    <row r="62" spans="1:9" s="3" customFormat="1" ht="48" x14ac:dyDescent="0.2">
      <c r="A62" s="17" t="s">
        <v>39</v>
      </c>
      <c r="B62" s="16">
        <v>555</v>
      </c>
      <c r="C62" s="14" t="s">
        <v>68</v>
      </c>
      <c r="D62" s="14" t="s">
        <v>62</v>
      </c>
      <c r="E62" s="15" t="s">
        <v>101</v>
      </c>
      <c r="F62" s="15"/>
      <c r="G62" s="34">
        <f>G63</f>
        <v>50000</v>
      </c>
      <c r="H62" s="34">
        <f t="shared" ref="H62:I62" si="35">H63</f>
        <v>30000</v>
      </c>
      <c r="I62" s="34">
        <f t="shared" si="35"/>
        <v>30000</v>
      </c>
    </row>
    <row r="63" spans="1:9" s="3" customFormat="1" ht="24" x14ac:dyDescent="0.2">
      <c r="A63" s="17" t="s">
        <v>28</v>
      </c>
      <c r="B63" s="16">
        <v>555</v>
      </c>
      <c r="C63" s="14" t="s">
        <v>68</v>
      </c>
      <c r="D63" s="14" t="s">
        <v>62</v>
      </c>
      <c r="E63" s="15" t="s">
        <v>101</v>
      </c>
      <c r="F63" s="15">
        <v>240</v>
      </c>
      <c r="G63" s="34">
        <v>50000</v>
      </c>
      <c r="H63" s="36">
        <v>30000</v>
      </c>
      <c r="I63" s="36">
        <v>30000</v>
      </c>
    </row>
    <row r="64" spans="1:9" s="3" customFormat="1" ht="24" x14ac:dyDescent="0.2">
      <c r="A64" s="23" t="s">
        <v>120</v>
      </c>
      <c r="B64" s="22">
        <v>555</v>
      </c>
      <c r="C64" s="20" t="s">
        <v>68</v>
      </c>
      <c r="D64" s="20" t="s">
        <v>62</v>
      </c>
      <c r="E64" s="21" t="s">
        <v>121</v>
      </c>
      <c r="F64" s="21">
        <v>520</v>
      </c>
      <c r="G64" s="34"/>
      <c r="H64" s="36"/>
      <c r="I64" s="36">
        <v>2967100</v>
      </c>
    </row>
    <row r="65" spans="1:9" s="3" customFormat="1" ht="12" x14ac:dyDescent="0.2">
      <c r="A65" s="17" t="s">
        <v>41</v>
      </c>
      <c r="B65" s="16">
        <v>555</v>
      </c>
      <c r="C65" s="14" t="s">
        <v>68</v>
      </c>
      <c r="D65" s="14" t="s">
        <v>66</v>
      </c>
      <c r="E65" s="15"/>
      <c r="F65" s="15"/>
      <c r="G65" s="33">
        <f>G66+G68+G74+G77+G71</f>
        <v>5334994</v>
      </c>
      <c r="H65" s="33">
        <f t="shared" ref="H65:I65" si="36">H66+H68+H74+H77</f>
        <v>3262412</v>
      </c>
      <c r="I65" s="33">
        <f t="shared" si="36"/>
        <v>3379908</v>
      </c>
    </row>
    <row r="66" spans="1:9" s="3" customFormat="1" ht="84" x14ac:dyDescent="0.2">
      <c r="A66" s="17" t="s">
        <v>42</v>
      </c>
      <c r="B66" s="16">
        <v>555</v>
      </c>
      <c r="C66" s="14" t="s">
        <v>68</v>
      </c>
      <c r="D66" s="14" t="s">
        <v>66</v>
      </c>
      <c r="E66" s="15" t="s">
        <v>102</v>
      </c>
      <c r="F66" s="15">
        <v>200</v>
      </c>
      <c r="G66" s="34">
        <f>G67</f>
        <v>815560</v>
      </c>
      <c r="H66" s="34">
        <f t="shared" ref="H66:I66" si="37">H67</f>
        <v>125000</v>
      </c>
      <c r="I66" s="34">
        <f t="shared" si="37"/>
        <v>125000</v>
      </c>
    </row>
    <row r="67" spans="1:9" s="3" customFormat="1" ht="36" x14ac:dyDescent="0.2">
      <c r="A67" s="17" t="s">
        <v>40</v>
      </c>
      <c r="B67" s="16">
        <v>555</v>
      </c>
      <c r="C67" s="14" t="s">
        <v>68</v>
      </c>
      <c r="D67" s="14" t="s">
        <v>66</v>
      </c>
      <c r="E67" s="15" t="s">
        <v>102</v>
      </c>
      <c r="F67" s="15">
        <v>240</v>
      </c>
      <c r="G67" s="34">
        <v>815560</v>
      </c>
      <c r="H67" s="36">
        <v>125000</v>
      </c>
      <c r="I67" s="36">
        <v>125000</v>
      </c>
    </row>
    <row r="68" spans="1:9" s="3" customFormat="1" ht="60" x14ac:dyDescent="0.2">
      <c r="A68" s="17" t="s">
        <v>43</v>
      </c>
      <c r="B68" s="16">
        <v>555</v>
      </c>
      <c r="C68" s="14" t="s">
        <v>68</v>
      </c>
      <c r="D68" s="14" t="s">
        <v>66</v>
      </c>
      <c r="E68" s="15" t="s">
        <v>103</v>
      </c>
      <c r="F68" s="15"/>
      <c r="G68" s="34">
        <f>G69</f>
        <v>800000</v>
      </c>
      <c r="H68" s="34">
        <f t="shared" ref="H68:I68" si="38">H69</f>
        <v>200000</v>
      </c>
      <c r="I68" s="34">
        <f t="shared" si="38"/>
        <v>200000</v>
      </c>
    </row>
    <row r="69" spans="1:9" s="3" customFormat="1" ht="24" x14ac:dyDescent="0.2">
      <c r="A69" s="17" t="s">
        <v>32</v>
      </c>
      <c r="B69" s="16">
        <v>555</v>
      </c>
      <c r="C69" s="14" t="s">
        <v>68</v>
      </c>
      <c r="D69" s="14" t="s">
        <v>66</v>
      </c>
      <c r="E69" s="15" t="s">
        <v>103</v>
      </c>
      <c r="F69" s="15">
        <v>200</v>
      </c>
      <c r="G69" s="34">
        <f>G70</f>
        <v>800000</v>
      </c>
      <c r="H69" s="34">
        <f t="shared" ref="H69:I69" si="39">H70</f>
        <v>200000</v>
      </c>
      <c r="I69" s="34">
        <f t="shared" si="39"/>
        <v>200000</v>
      </c>
    </row>
    <row r="70" spans="1:9" s="3" customFormat="1" ht="24" x14ac:dyDescent="0.2">
      <c r="A70" s="17" t="s">
        <v>33</v>
      </c>
      <c r="B70" s="16">
        <v>555</v>
      </c>
      <c r="C70" s="14" t="s">
        <v>68</v>
      </c>
      <c r="D70" s="14" t="s">
        <v>66</v>
      </c>
      <c r="E70" s="15" t="s">
        <v>103</v>
      </c>
      <c r="F70" s="15">
        <v>240</v>
      </c>
      <c r="G70" s="34">
        <v>800000</v>
      </c>
      <c r="H70" s="36">
        <v>200000</v>
      </c>
      <c r="I70" s="36">
        <v>200000</v>
      </c>
    </row>
    <row r="71" spans="1:9" s="3" customFormat="1" ht="99.75" x14ac:dyDescent="0.2">
      <c r="A71" s="30" t="s">
        <v>113</v>
      </c>
      <c r="B71" s="22">
        <v>555</v>
      </c>
      <c r="C71" s="20" t="s">
        <v>68</v>
      </c>
      <c r="D71" s="20" t="s">
        <v>66</v>
      </c>
      <c r="E71" s="21" t="s">
        <v>112</v>
      </c>
      <c r="F71" s="21"/>
      <c r="G71" s="34">
        <f>G72</f>
        <v>75000</v>
      </c>
      <c r="H71" s="36"/>
      <c r="I71" s="36"/>
    </row>
    <row r="72" spans="1:9" s="3" customFormat="1" ht="30" x14ac:dyDescent="0.2">
      <c r="A72" s="31" t="s">
        <v>32</v>
      </c>
      <c r="B72" s="22">
        <v>555</v>
      </c>
      <c r="C72" s="20" t="s">
        <v>68</v>
      </c>
      <c r="D72" s="20" t="s">
        <v>66</v>
      </c>
      <c r="E72" s="21" t="s">
        <v>112</v>
      </c>
      <c r="F72" s="21">
        <v>200</v>
      </c>
      <c r="G72" s="34">
        <f>G73</f>
        <v>75000</v>
      </c>
      <c r="H72" s="36"/>
      <c r="I72" s="36"/>
    </row>
    <row r="73" spans="1:9" s="3" customFormat="1" ht="30" x14ac:dyDescent="0.2">
      <c r="A73" s="31" t="s">
        <v>33</v>
      </c>
      <c r="B73" s="22">
        <v>555</v>
      </c>
      <c r="C73" s="20" t="s">
        <v>68</v>
      </c>
      <c r="D73" s="20" t="s">
        <v>66</v>
      </c>
      <c r="E73" s="21" t="s">
        <v>112</v>
      </c>
      <c r="F73" s="21">
        <v>240</v>
      </c>
      <c r="G73" s="34">
        <v>75000</v>
      </c>
      <c r="H73" s="36"/>
      <c r="I73" s="36"/>
    </row>
    <row r="74" spans="1:9" s="3" customFormat="1" ht="36" x14ac:dyDescent="0.2">
      <c r="A74" s="23" t="s">
        <v>77</v>
      </c>
      <c r="B74" s="22">
        <v>555</v>
      </c>
      <c r="C74" s="20" t="s">
        <v>68</v>
      </c>
      <c r="D74" s="20" t="s">
        <v>66</v>
      </c>
      <c r="E74" s="20" t="s">
        <v>104</v>
      </c>
      <c r="F74" s="20"/>
      <c r="G74" s="34">
        <f>G75</f>
        <v>2824434</v>
      </c>
      <c r="H74" s="34">
        <f t="shared" ref="H74:I74" si="40">H75</f>
        <v>2937412</v>
      </c>
      <c r="I74" s="34">
        <f t="shared" si="40"/>
        <v>3054908</v>
      </c>
    </row>
    <row r="75" spans="1:9" s="3" customFormat="1" ht="72" x14ac:dyDescent="0.2">
      <c r="A75" s="23" t="s">
        <v>11</v>
      </c>
      <c r="B75" s="22">
        <v>555</v>
      </c>
      <c r="C75" s="20" t="s">
        <v>68</v>
      </c>
      <c r="D75" s="20" t="s">
        <v>66</v>
      </c>
      <c r="E75" s="20" t="s">
        <v>104</v>
      </c>
      <c r="F75" s="20">
        <v>100</v>
      </c>
      <c r="G75" s="34">
        <f>G76</f>
        <v>2824434</v>
      </c>
      <c r="H75" s="34">
        <f t="shared" ref="H75:I75" si="41">H76</f>
        <v>2937412</v>
      </c>
      <c r="I75" s="34">
        <f t="shared" si="41"/>
        <v>3054908</v>
      </c>
    </row>
    <row r="76" spans="1:9" s="3" customFormat="1" ht="24" x14ac:dyDescent="0.2">
      <c r="A76" s="23" t="s">
        <v>78</v>
      </c>
      <c r="B76" s="22">
        <v>555</v>
      </c>
      <c r="C76" s="20" t="s">
        <v>68</v>
      </c>
      <c r="D76" s="20" t="s">
        <v>66</v>
      </c>
      <c r="E76" s="20" t="s">
        <v>104</v>
      </c>
      <c r="F76" s="20">
        <v>110</v>
      </c>
      <c r="G76" s="34">
        <v>2824434</v>
      </c>
      <c r="H76" s="36">
        <v>2937412</v>
      </c>
      <c r="I76" s="36">
        <v>3054908</v>
      </c>
    </row>
    <row r="77" spans="1:9" s="3" customFormat="1" ht="48" x14ac:dyDescent="0.2">
      <c r="A77" s="23" t="s">
        <v>79</v>
      </c>
      <c r="B77" s="22">
        <v>555</v>
      </c>
      <c r="C77" s="20" t="s">
        <v>68</v>
      </c>
      <c r="D77" s="20" t="s">
        <v>66</v>
      </c>
      <c r="E77" s="20" t="s">
        <v>105</v>
      </c>
      <c r="F77" s="20"/>
      <c r="G77" s="34">
        <f>G78</f>
        <v>820000</v>
      </c>
      <c r="H77" s="34">
        <f t="shared" ref="H77:I78" si="42">H78</f>
        <v>0</v>
      </c>
      <c r="I77" s="34">
        <f t="shared" si="42"/>
        <v>0</v>
      </c>
    </row>
    <row r="78" spans="1:9" s="3" customFormat="1" ht="36" x14ac:dyDescent="0.2">
      <c r="A78" s="23" t="s">
        <v>75</v>
      </c>
      <c r="B78" s="22">
        <v>555</v>
      </c>
      <c r="C78" s="20" t="s">
        <v>68</v>
      </c>
      <c r="D78" s="20" t="s">
        <v>66</v>
      </c>
      <c r="E78" s="20" t="s">
        <v>105</v>
      </c>
      <c r="F78" s="20">
        <v>200</v>
      </c>
      <c r="G78" s="34">
        <f>G79</f>
        <v>820000</v>
      </c>
      <c r="H78" s="34">
        <f t="shared" si="42"/>
        <v>0</v>
      </c>
      <c r="I78" s="34">
        <f t="shared" si="42"/>
        <v>0</v>
      </c>
    </row>
    <row r="79" spans="1:9" s="3" customFormat="1" ht="36" x14ac:dyDescent="0.2">
      <c r="A79" s="23" t="s">
        <v>74</v>
      </c>
      <c r="B79" s="22">
        <v>555</v>
      </c>
      <c r="C79" s="20" t="s">
        <v>68</v>
      </c>
      <c r="D79" s="20" t="s">
        <v>66</v>
      </c>
      <c r="E79" s="20" t="s">
        <v>105</v>
      </c>
      <c r="F79" s="20">
        <v>240</v>
      </c>
      <c r="G79" s="34">
        <v>820000</v>
      </c>
      <c r="H79" s="36"/>
      <c r="I79" s="36"/>
    </row>
    <row r="80" spans="1:9" s="3" customFormat="1" ht="46.15" customHeight="1" x14ac:dyDescent="0.2">
      <c r="A80" s="17" t="s">
        <v>44</v>
      </c>
      <c r="B80" s="16">
        <v>555</v>
      </c>
      <c r="C80" s="14" t="s">
        <v>70</v>
      </c>
      <c r="D80" s="14" t="s">
        <v>70</v>
      </c>
      <c r="E80" s="15"/>
      <c r="F80" s="15"/>
      <c r="G80" s="33">
        <f>G81</f>
        <v>10000</v>
      </c>
      <c r="H80" s="33">
        <f t="shared" ref="H80:I80" si="43">H81</f>
        <v>10000</v>
      </c>
      <c r="I80" s="33">
        <f t="shared" si="43"/>
        <v>10000</v>
      </c>
    </row>
    <row r="81" spans="1:9" s="3" customFormat="1" ht="36" x14ac:dyDescent="0.2">
      <c r="A81" s="17" t="s">
        <v>45</v>
      </c>
      <c r="B81" s="16">
        <v>555</v>
      </c>
      <c r="C81" s="14" t="s">
        <v>70</v>
      </c>
      <c r="D81" s="14" t="s">
        <v>70</v>
      </c>
      <c r="E81" s="15" t="s">
        <v>106</v>
      </c>
      <c r="F81" s="15">
        <v>200</v>
      </c>
      <c r="G81" s="34">
        <f>G82</f>
        <v>10000</v>
      </c>
      <c r="H81" s="34">
        <f>H82</f>
        <v>10000</v>
      </c>
      <c r="I81" s="34">
        <f>I82</f>
        <v>10000</v>
      </c>
    </row>
    <row r="82" spans="1:9" s="3" customFormat="1" ht="36" x14ac:dyDescent="0.2">
      <c r="A82" s="17" t="s">
        <v>46</v>
      </c>
      <c r="B82" s="16">
        <v>555</v>
      </c>
      <c r="C82" s="14" t="s">
        <v>70</v>
      </c>
      <c r="D82" s="14" t="s">
        <v>70</v>
      </c>
      <c r="E82" s="15" t="s">
        <v>106</v>
      </c>
      <c r="F82" s="15">
        <v>240</v>
      </c>
      <c r="G82" s="34">
        <v>10000</v>
      </c>
      <c r="H82" s="36">
        <v>10000</v>
      </c>
      <c r="I82" s="36">
        <v>10000</v>
      </c>
    </row>
    <row r="83" spans="1:9" s="3" customFormat="1" ht="36" x14ac:dyDescent="0.2">
      <c r="A83" s="6" t="s">
        <v>47</v>
      </c>
      <c r="B83" s="7">
        <v>555</v>
      </c>
      <c r="C83" s="8" t="s">
        <v>72</v>
      </c>
      <c r="D83" s="8" t="s">
        <v>62</v>
      </c>
      <c r="E83" s="9"/>
      <c r="F83" s="9"/>
      <c r="G83" s="33">
        <f>G84</f>
        <v>5624890</v>
      </c>
      <c r="H83" s="33">
        <f t="shared" ref="H83:I83" si="44">H84</f>
        <v>3178594.9</v>
      </c>
      <c r="I83" s="33">
        <f t="shared" si="44"/>
        <v>3343415.62</v>
      </c>
    </row>
    <row r="84" spans="1:9" s="3" customFormat="1" ht="24" x14ac:dyDescent="0.2">
      <c r="A84" s="17" t="s">
        <v>48</v>
      </c>
      <c r="B84" s="16">
        <v>555</v>
      </c>
      <c r="C84" s="14" t="s">
        <v>72</v>
      </c>
      <c r="D84" s="14" t="s">
        <v>62</v>
      </c>
      <c r="E84" s="15" t="s">
        <v>108</v>
      </c>
      <c r="F84" s="15"/>
      <c r="G84" s="34">
        <f>G85+G87+G89</f>
        <v>5624890</v>
      </c>
      <c r="H84" s="34">
        <f t="shared" ref="H84:I84" si="45">H85+H87+H89</f>
        <v>3178594.9</v>
      </c>
      <c r="I84" s="34">
        <f t="shared" si="45"/>
        <v>3343415.62</v>
      </c>
    </row>
    <row r="85" spans="1:9" s="3" customFormat="1" ht="72" x14ac:dyDescent="0.2">
      <c r="A85" s="17" t="s">
        <v>49</v>
      </c>
      <c r="B85" s="16">
        <v>555</v>
      </c>
      <c r="C85" s="14" t="s">
        <v>72</v>
      </c>
      <c r="D85" s="14" t="s">
        <v>62</v>
      </c>
      <c r="E85" s="15" t="s">
        <v>107</v>
      </c>
      <c r="F85" s="15">
        <v>100</v>
      </c>
      <c r="G85" s="34">
        <f>G86</f>
        <v>3899890</v>
      </c>
      <c r="H85" s="34">
        <f t="shared" ref="H85:I85" si="46">H86</f>
        <v>2878294.9</v>
      </c>
      <c r="I85" s="34">
        <f t="shared" si="46"/>
        <v>3072786.62</v>
      </c>
    </row>
    <row r="86" spans="1:9" s="3" customFormat="1" ht="24" x14ac:dyDescent="0.2">
      <c r="A86" s="17" t="s">
        <v>50</v>
      </c>
      <c r="B86" s="16">
        <v>555</v>
      </c>
      <c r="C86" s="14" t="s">
        <v>72</v>
      </c>
      <c r="D86" s="14" t="s">
        <v>62</v>
      </c>
      <c r="E86" s="15" t="s">
        <v>107</v>
      </c>
      <c r="F86" s="15">
        <v>110</v>
      </c>
      <c r="G86" s="34">
        <v>3899890</v>
      </c>
      <c r="H86" s="34">
        <v>2878294.9</v>
      </c>
      <c r="I86" s="34">
        <v>3072786.62</v>
      </c>
    </row>
    <row r="87" spans="1:9" s="3" customFormat="1" ht="24" x14ac:dyDescent="0.2">
      <c r="A87" s="17" t="s">
        <v>32</v>
      </c>
      <c r="B87" s="16">
        <v>555</v>
      </c>
      <c r="C87" s="14" t="s">
        <v>72</v>
      </c>
      <c r="D87" s="14" t="s">
        <v>62</v>
      </c>
      <c r="E87" s="15" t="s">
        <v>109</v>
      </c>
      <c r="F87" s="15">
        <v>200</v>
      </c>
      <c r="G87" s="34">
        <f>G88</f>
        <v>1664865.16</v>
      </c>
      <c r="H87" s="34">
        <f>H88</f>
        <v>300000</v>
      </c>
      <c r="I87" s="34">
        <f t="shared" ref="I87" si="47">I88</f>
        <v>270329</v>
      </c>
    </row>
    <row r="88" spans="1:9" s="3" customFormat="1" ht="24" x14ac:dyDescent="0.2">
      <c r="A88" s="17" t="s">
        <v>33</v>
      </c>
      <c r="B88" s="16">
        <v>555</v>
      </c>
      <c r="C88" s="14" t="s">
        <v>72</v>
      </c>
      <c r="D88" s="14" t="s">
        <v>62</v>
      </c>
      <c r="E88" s="15" t="s">
        <v>109</v>
      </c>
      <c r="F88" s="15">
        <v>240</v>
      </c>
      <c r="G88" s="34">
        <v>1664865.16</v>
      </c>
      <c r="H88" s="36">
        <v>300000</v>
      </c>
      <c r="I88" s="36">
        <v>270329</v>
      </c>
    </row>
    <row r="89" spans="1:9" s="3" customFormat="1" ht="24" x14ac:dyDescent="0.2">
      <c r="A89" s="17" t="s">
        <v>15</v>
      </c>
      <c r="B89" s="16">
        <v>555</v>
      </c>
      <c r="C89" s="14" t="s">
        <v>72</v>
      </c>
      <c r="D89" s="14" t="s">
        <v>62</v>
      </c>
      <c r="E89" s="15" t="s">
        <v>109</v>
      </c>
      <c r="F89" s="15">
        <v>800</v>
      </c>
      <c r="G89" s="34">
        <f>G91+G90</f>
        <v>60134.84</v>
      </c>
      <c r="H89" s="34">
        <f t="shared" ref="H89:I89" si="48">H90</f>
        <v>300</v>
      </c>
      <c r="I89" s="34">
        <f t="shared" si="48"/>
        <v>300</v>
      </c>
    </row>
    <row r="90" spans="1:9" s="3" customFormat="1" ht="36" x14ac:dyDescent="0.2">
      <c r="A90" s="17" t="s">
        <v>16</v>
      </c>
      <c r="B90" s="16">
        <v>555</v>
      </c>
      <c r="C90" s="14" t="s">
        <v>72</v>
      </c>
      <c r="D90" s="14" t="s">
        <v>62</v>
      </c>
      <c r="E90" s="15" t="s">
        <v>109</v>
      </c>
      <c r="F90" s="15">
        <v>850</v>
      </c>
      <c r="G90" s="34">
        <v>300</v>
      </c>
      <c r="H90" s="36">
        <v>300</v>
      </c>
      <c r="I90" s="36">
        <v>300</v>
      </c>
    </row>
    <row r="91" spans="1:9" s="3" customFormat="1" ht="24" x14ac:dyDescent="0.2">
      <c r="A91" s="23"/>
      <c r="B91" s="22">
        <v>555</v>
      </c>
      <c r="C91" s="20" t="s">
        <v>72</v>
      </c>
      <c r="D91" s="20" t="s">
        <v>62</v>
      </c>
      <c r="E91" s="21" t="s">
        <v>109</v>
      </c>
      <c r="F91" s="21">
        <v>830</v>
      </c>
      <c r="G91" s="34">
        <v>59834.84</v>
      </c>
      <c r="H91" s="36"/>
      <c r="I91" s="36"/>
    </row>
    <row r="92" spans="1:9" s="3" customFormat="1" ht="12" x14ac:dyDescent="0.2">
      <c r="A92" s="17" t="s">
        <v>51</v>
      </c>
      <c r="B92" s="16">
        <v>555</v>
      </c>
      <c r="C92" s="14" t="s">
        <v>71</v>
      </c>
      <c r="D92" s="14"/>
      <c r="E92" s="9"/>
      <c r="F92" s="9"/>
      <c r="G92" s="33">
        <f t="shared" ref="G92:I96" si="49">G93</f>
        <v>249640</v>
      </c>
      <c r="H92" s="33">
        <f t="shared" si="49"/>
        <v>259626</v>
      </c>
      <c r="I92" s="33">
        <f t="shared" si="49"/>
        <v>270010</v>
      </c>
    </row>
    <row r="93" spans="1:9" s="3" customFormat="1" ht="24" x14ac:dyDescent="0.2">
      <c r="A93" s="17" t="s">
        <v>52</v>
      </c>
      <c r="B93" s="16">
        <v>555</v>
      </c>
      <c r="C93" s="14" t="s">
        <v>71</v>
      </c>
      <c r="D93" s="14" t="s">
        <v>62</v>
      </c>
      <c r="E93" s="15"/>
      <c r="F93" s="15"/>
      <c r="G93" s="34">
        <f>G94</f>
        <v>249640</v>
      </c>
      <c r="H93" s="34">
        <f t="shared" ref="H93:I93" si="50">H94</f>
        <v>259626</v>
      </c>
      <c r="I93" s="34">
        <f t="shared" si="50"/>
        <v>270010</v>
      </c>
    </row>
    <row r="94" spans="1:9" s="3" customFormat="1" ht="36" x14ac:dyDescent="0.2">
      <c r="A94" s="17" t="s">
        <v>53</v>
      </c>
      <c r="B94" s="16">
        <v>555</v>
      </c>
      <c r="C94" s="14" t="s">
        <v>71</v>
      </c>
      <c r="D94" s="14" t="s">
        <v>62</v>
      </c>
      <c r="E94" s="15" t="s">
        <v>110</v>
      </c>
      <c r="F94" s="15"/>
      <c r="G94" s="34">
        <f t="shared" si="49"/>
        <v>249640</v>
      </c>
      <c r="H94" s="34">
        <f t="shared" si="49"/>
        <v>259626</v>
      </c>
      <c r="I94" s="34">
        <f t="shared" si="49"/>
        <v>270010</v>
      </c>
    </row>
    <row r="95" spans="1:9" s="3" customFormat="1" ht="36" x14ac:dyDescent="0.2">
      <c r="A95" s="17" t="s">
        <v>54</v>
      </c>
      <c r="B95" s="16">
        <v>555</v>
      </c>
      <c r="C95" s="14" t="s">
        <v>71</v>
      </c>
      <c r="D95" s="14" t="s">
        <v>62</v>
      </c>
      <c r="E95" s="15" t="s">
        <v>110</v>
      </c>
      <c r="F95" s="15"/>
      <c r="G95" s="34">
        <f t="shared" si="49"/>
        <v>249640</v>
      </c>
      <c r="H95" s="34">
        <f t="shared" si="49"/>
        <v>259626</v>
      </c>
      <c r="I95" s="34">
        <f t="shared" si="49"/>
        <v>270010</v>
      </c>
    </row>
    <row r="96" spans="1:9" s="3" customFormat="1" ht="24" x14ac:dyDescent="0.2">
      <c r="A96" s="17" t="s">
        <v>55</v>
      </c>
      <c r="B96" s="16">
        <v>555</v>
      </c>
      <c r="C96" s="14" t="s">
        <v>71</v>
      </c>
      <c r="D96" s="14" t="s">
        <v>62</v>
      </c>
      <c r="E96" s="15" t="s">
        <v>110</v>
      </c>
      <c r="F96" s="15">
        <v>300</v>
      </c>
      <c r="G96" s="34">
        <f t="shared" si="49"/>
        <v>249640</v>
      </c>
      <c r="H96" s="34">
        <f t="shared" si="49"/>
        <v>259626</v>
      </c>
      <c r="I96" s="34">
        <f t="shared" si="49"/>
        <v>270010</v>
      </c>
    </row>
    <row r="97" spans="1:9" s="3" customFormat="1" ht="24" x14ac:dyDescent="0.2">
      <c r="A97" s="17" t="s">
        <v>56</v>
      </c>
      <c r="B97" s="16">
        <v>555</v>
      </c>
      <c r="C97" s="14" t="s">
        <v>71</v>
      </c>
      <c r="D97" s="14" t="s">
        <v>62</v>
      </c>
      <c r="E97" s="15" t="s">
        <v>110</v>
      </c>
      <c r="F97" s="15">
        <v>310</v>
      </c>
      <c r="G97" s="34">
        <v>249640</v>
      </c>
      <c r="H97" s="36">
        <v>259626</v>
      </c>
      <c r="I97" s="36">
        <v>270010</v>
      </c>
    </row>
    <row r="98" spans="1:9" s="3" customFormat="1" ht="24" x14ac:dyDescent="0.2">
      <c r="A98" s="23" t="s">
        <v>57</v>
      </c>
      <c r="B98" s="22">
        <v>555</v>
      </c>
      <c r="C98" s="20" t="s">
        <v>91</v>
      </c>
      <c r="D98" s="20" t="s">
        <v>91</v>
      </c>
      <c r="E98" s="21" t="s">
        <v>111</v>
      </c>
      <c r="F98" s="21">
        <v>999</v>
      </c>
      <c r="G98" s="34"/>
      <c r="H98" s="36">
        <v>357022</v>
      </c>
      <c r="I98" s="36">
        <v>766504</v>
      </c>
    </row>
    <row r="99" spans="1:9" s="29" customFormat="1" x14ac:dyDescent="0.25">
      <c r="A99" s="6" t="s">
        <v>58</v>
      </c>
      <c r="B99" s="7">
        <v>555</v>
      </c>
      <c r="C99" s="8"/>
      <c r="D99" s="8"/>
      <c r="E99" s="9"/>
      <c r="F99" s="9"/>
      <c r="G99" s="33">
        <f>G9+G14+G26+G30+G35+G40+G46+G51+G55+G61+G65+G80+G84+G93</f>
        <v>19449890</v>
      </c>
      <c r="H99" s="33">
        <f>H9+H14+H26+H30+H35+H40+H46+H51+H55+H61+H65+H80+H84+H93+H98</f>
        <v>14533890</v>
      </c>
      <c r="I99" s="33">
        <f>I9+I14+I26+I30+I35+I40+I46+I51+I55+I61+I65+I80+I84+I93+I98</f>
        <v>18555090</v>
      </c>
    </row>
    <row r="100" spans="1:9" x14ac:dyDescent="0.25">
      <c r="A100" s="3"/>
      <c r="B100" s="3"/>
      <c r="C100" s="3"/>
      <c r="D100" s="3"/>
      <c r="E100" s="3"/>
      <c r="F100" s="3"/>
    </row>
  </sheetData>
  <mergeCells count="6">
    <mergeCell ref="A7:I7"/>
    <mergeCell ref="E1:I1"/>
    <mergeCell ref="C2:I2"/>
    <mergeCell ref="D3:I3"/>
    <mergeCell ref="A4:I4"/>
    <mergeCell ref="A5:I5"/>
  </mergeCells>
  <pageMargins left="0.70866141732283472" right="0.31496062992125984" top="0.19685039370078741" bottom="0.19685039370078741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2019-12-31T04:25:07Z</dcterms:modified>
</cp:coreProperties>
</file>